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13_ncr:1_{E15EBF21-AD0C-4B03-A543-E491D0166918}" xr6:coauthVersionLast="47" xr6:coauthVersionMax="47" xr10:uidLastSave="{00000000-0000-0000-0000-000000000000}"/>
  <bookViews>
    <workbookView xWindow="-120" yWindow="-120" windowWidth="20730" windowHeight="11160" xr2:uid="{75F76C59-5F2D-41B1-91C3-B204BFB81A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D10" i="1"/>
  <c r="D11" i="1"/>
  <c r="D12" i="1"/>
  <c r="D13" i="1"/>
  <c r="D14" i="1"/>
  <c r="D15" i="1"/>
  <c r="D16" i="1"/>
  <c r="E16" i="1"/>
  <c r="D17" i="1"/>
  <c r="E17" i="1"/>
  <c r="D18" i="1"/>
  <c r="E18" i="1"/>
  <c r="C20" i="1"/>
  <c r="D20" i="1"/>
  <c r="D22" i="1"/>
  <c r="D23" i="1"/>
  <c r="D24" i="1"/>
  <c r="D25" i="1"/>
  <c r="D26" i="1"/>
  <c r="D27" i="1"/>
  <c r="D28" i="1"/>
  <c r="D29" i="1"/>
  <c r="D30" i="1"/>
  <c r="C32" i="1"/>
  <c r="D32" i="1"/>
</calcChain>
</file>

<file path=xl/sharedStrings.xml><?xml version="1.0" encoding="utf-8"?>
<sst xmlns="http://schemas.openxmlformats.org/spreadsheetml/2006/main" count="32" uniqueCount="23">
  <si>
    <t>MUNICIPIO DE VISTA HERMOSA MICHOACAN</t>
  </si>
  <si>
    <t>PROYECCIONES DE EGRESOS - LDF</t>
  </si>
  <si>
    <t>(PESOS)</t>
  </si>
  <si>
    <t>(CIFRAS NOMINALES)</t>
  </si>
  <si>
    <t>CONCEPTO</t>
  </si>
  <si>
    <t>AÑO EN CUESTION (DE PROYECTO DE PRESUPUESTO)</t>
  </si>
  <si>
    <t>AÑO 1</t>
  </si>
  <si>
    <t>AÑO 2</t>
  </si>
  <si>
    <t>AÑO 3</t>
  </si>
  <si>
    <t>AÑO 4</t>
  </si>
  <si>
    <t>AÑO 5</t>
  </si>
  <si>
    <t>1. GASTO NO ETIQUETADO</t>
  </si>
  <si>
    <t>SERVICIOS PERSONALES.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</si>
  <si>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</si>
  <si>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</si>
  <si>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</si>
  <si>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</si>
  <si>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</si>
  <si>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</si>
  <si>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</si>
  <si>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PUBLICA.</t>
  </si>
  <si>
    <t>2. GASTO ETIQUETADO</t>
  </si>
  <si>
    <t>3. TOTAL DE EGRESOS PROYECTADOS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</si>
</sst>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114299</xdr:rowOff>
    </xdr:from>
    <xdr:to>
      <xdr:col>1</xdr:col>
      <xdr:colOff>85726</xdr:colOff>
      <xdr:row>3</xdr:row>
      <xdr:rowOff>10835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28C4F1-3751-469F-8AB2-768F947A36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1" y="114299"/>
          <a:ext cx="4419600" cy="8776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49D9B-D557-452E-8ABC-E0998432C458}">
  <sheetPr>
    <pageSetUpPr fitToPage="1"/>
  </sheetPr>
  <dimension ref="A1:H32"/>
  <sheetViews>
    <sheetView tabSelected="1" workbookViewId="0">
      <selection sqref="A1:XFD1048576"/>
    </sheetView>
  </sheetViews>
  <sheetFormatPr baseColWidth="10" defaultColWidth="29.28515625" defaultRowHeight="15" x14ac:dyDescent="0.25"/>
  <cols>
    <col min="1" max="16384" width="29.28515625" style="1"/>
  </cols>
  <sheetData>
    <row r="1" spans="1:8" ht="39.950000000000003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8.75" x14ac:dyDescent="0.25">
      <c r="A2" s="9" t="s">
        <v>1</v>
      </c>
      <c r="B2" s="9"/>
      <c r="C2" s="9"/>
      <c r="D2" s="9"/>
      <c r="E2" s="9"/>
      <c r="F2" s="9"/>
      <c r="G2" s="9"/>
      <c r="H2" s="9"/>
    </row>
    <row r="3" spans="1:8" ht="18.75" x14ac:dyDescent="0.25">
      <c r="A3" s="9" t="s">
        <v>2</v>
      </c>
      <c r="B3" s="9"/>
      <c r="C3" s="9"/>
      <c r="D3" s="9"/>
      <c r="E3" s="9"/>
      <c r="F3" s="9"/>
      <c r="G3" s="9"/>
      <c r="H3" s="9"/>
    </row>
    <row r="4" spans="1:8" ht="18.75" x14ac:dyDescent="0.25">
      <c r="A4" s="9" t="s">
        <v>3</v>
      </c>
      <c r="B4" s="9"/>
      <c r="C4" s="9"/>
      <c r="D4" s="9"/>
      <c r="E4" s="9"/>
      <c r="F4" s="9"/>
      <c r="G4" s="9"/>
      <c r="H4" s="9"/>
    </row>
    <row r="6" spans="1:8" ht="51.75" x14ac:dyDescent="0.25">
      <c r="A6" s="2"/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ht="37.5" x14ac:dyDescent="0.25">
      <c r="A8" s="4" t="s">
        <v>11</v>
      </c>
      <c r="B8" s="4"/>
      <c r="C8" s="5">
        <f>SUM(C10:C18)</f>
        <v>50956162</v>
      </c>
      <c r="D8" s="5">
        <f>+C8*1.08</f>
        <v>55032654.960000001</v>
      </c>
      <c r="E8" s="5">
        <v>0</v>
      </c>
      <c r="F8" s="5">
        <v>0</v>
      </c>
      <c r="G8" s="5">
        <v>0</v>
      </c>
      <c r="H8" s="5">
        <v>0</v>
      </c>
    </row>
    <row r="9" spans="1:8" x14ac:dyDescent="0.25">
      <c r="A9" s="3"/>
      <c r="B9" s="3"/>
      <c r="C9" s="6"/>
      <c r="D9" s="6"/>
      <c r="E9" s="6"/>
      <c r="F9" s="6"/>
      <c r="G9" s="6"/>
      <c r="H9" s="6"/>
    </row>
    <row r="10" spans="1:8" ht="15.75" x14ac:dyDescent="0.25">
      <c r="A10" s="7"/>
      <c r="B10" s="7" t="s">
        <v>12</v>
      </c>
      <c r="C10" s="8">
        <v>27625000</v>
      </c>
      <c r="D10" s="8">
        <f>+C10*1.08</f>
        <v>29835000.000000004</v>
      </c>
      <c r="E10" s="8"/>
      <c r="F10" s="8">
        <v>0</v>
      </c>
      <c r="G10" s="8">
        <v>0</v>
      </c>
      <c r="H10" s="8">
        <v>0</v>
      </c>
    </row>
    <row r="11" spans="1:8" ht="15.75" x14ac:dyDescent="0.25">
      <c r="A11" s="7"/>
      <c r="B11" s="7" t="s">
        <v>13</v>
      </c>
      <c r="C11" s="8">
        <v>9043695.3300000001</v>
      </c>
      <c r="D11" s="8">
        <f t="shared" ref="D11:D30" si="0">+C11*1.08</f>
        <v>9767190.9564000014</v>
      </c>
      <c r="E11" s="8"/>
      <c r="F11" s="8">
        <v>0</v>
      </c>
      <c r="G11" s="8">
        <v>0</v>
      </c>
      <c r="H11" s="8">
        <v>0</v>
      </c>
    </row>
    <row r="12" spans="1:8" ht="15.75" x14ac:dyDescent="0.25">
      <c r="A12" s="7"/>
      <c r="B12" s="7" t="s">
        <v>14</v>
      </c>
      <c r="C12" s="8">
        <v>11367400</v>
      </c>
      <c r="D12" s="8">
        <f t="shared" si="0"/>
        <v>12276792</v>
      </c>
      <c r="E12" s="8"/>
      <c r="F12" s="8">
        <v>0</v>
      </c>
      <c r="G12" s="8">
        <v>0</v>
      </c>
      <c r="H12" s="8">
        <v>0</v>
      </c>
    </row>
    <row r="13" spans="1:8" ht="47.25" x14ac:dyDescent="0.25">
      <c r="A13" s="7"/>
      <c r="B13" s="7" t="s">
        <v>15</v>
      </c>
      <c r="C13" s="8">
        <v>2366066.67</v>
      </c>
      <c r="D13" s="8">
        <f t="shared" si="0"/>
        <v>2555352.0035999999</v>
      </c>
      <c r="E13" s="8"/>
      <c r="F13" s="8">
        <v>0</v>
      </c>
      <c r="G13" s="8">
        <v>0</v>
      </c>
      <c r="H13" s="8">
        <v>0</v>
      </c>
    </row>
    <row r="14" spans="1:8" ht="31.5" x14ac:dyDescent="0.25">
      <c r="A14" s="7"/>
      <c r="B14" s="7" t="s">
        <v>16</v>
      </c>
      <c r="C14" s="8">
        <v>554000</v>
      </c>
      <c r="D14" s="8">
        <f t="shared" si="0"/>
        <v>598320</v>
      </c>
      <c r="E14" s="8"/>
      <c r="F14" s="8">
        <v>0</v>
      </c>
      <c r="G14" s="8">
        <v>0</v>
      </c>
      <c r="H14" s="8">
        <v>0</v>
      </c>
    </row>
    <row r="15" spans="1:8" ht="15.75" x14ac:dyDescent="0.25">
      <c r="A15" s="7"/>
      <c r="B15" s="7" t="s">
        <v>17</v>
      </c>
      <c r="C15" s="8"/>
      <c r="D15" s="8">
        <f t="shared" si="0"/>
        <v>0</v>
      </c>
      <c r="E15" s="8"/>
      <c r="F15" s="8">
        <v>0</v>
      </c>
      <c r="G15" s="8">
        <v>0</v>
      </c>
      <c r="H15" s="8">
        <v>0</v>
      </c>
    </row>
    <row r="16" spans="1:8" ht="31.5" x14ac:dyDescent="0.25">
      <c r="A16" s="7"/>
      <c r="B16" s="7" t="s">
        <v>18</v>
      </c>
      <c r="C16" s="8">
        <v>0</v>
      </c>
      <c r="D16" s="8">
        <f t="shared" si="0"/>
        <v>0</v>
      </c>
      <c r="E16" s="8">
        <f t="shared" ref="E16:E17" si="1">+C16+C28</f>
        <v>0</v>
      </c>
      <c r="F16" s="8">
        <v>0</v>
      </c>
      <c r="G16" s="8">
        <v>0</v>
      </c>
      <c r="H16" s="8">
        <v>0</v>
      </c>
    </row>
    <row r="17" spans="1:8" ht="31.5" x14ac:dyDescent="0.25">
      <c r="A17" s="7"/>
      <c r="B17" s="7" t="s">
        <v>19</v>
      </c>
      <c r="C17" s="8">
        <v>0</v>
      </c>
      <c r="D17" s="8">
        <f t="shared" si="0"/>
        <v>0</v>
      </c>
      <c r="E17" s="8">
        <f t="shared" si="1"/>
        <v>0</v>
      </c>
      <c r="F17" s="8">
        <v>0</v>
      </c>
      <c r="G17" s="8">
        <v>0</v>
      </c>
      <c r="H17" s="8">
        <v>0</v>
      </c>
    </row>
    <row r="18" spans="1:8" ht="15.75" x14ac:dyDescent="0.25">
      <c r="A18" s="7"/>
      <c r="B18" s="7" t="s">
        <v>20</v>
      </c>
      <c r="C18" s="8">
        <v>0</v>
      </c>
      <c r="D18" s="8">
        <f t="shared" si="0"/>
        <v>0</v>
      </c>
      <c r="E18" s="8">
        <f>+C18+C30</f>
        <v>346831</v>
      </c>
      <c r="F18" s="8">
        <v>0</v>
      </c>
      <c r="G18" s="8">
        <v>0</v>
      </c>
      <c r="H18" s="8">
        <v>0</v>
      </c>
    </row>
    <row r="19" spans="1:8" ht="15.75" x14ac:dyDescent="0.25">
      <c r="A19" s="3"/>
      <c r="B19" s="3"/>
      <c r="C19" s="6"/>
      <c r="D19" s="8"/>
      <c r="E19" s="6"/>
      <c r="F19" s="6"/>
      <c r="G19" s="6"/>
      <c r="H19" s="6"/>
    </row>
    <row r="20" spans="1:8" ht="18.75" x14ac:dyDescent="0.25">
      <c r="A20" s="4" t="s">
        <v>21</v>
      </c>
      <c r="B20" s="4"/>
      <c r="C20" s="5">
        <f>SUM(C22:C30)</f>
        <v>34405367</v>
      </c>
      <c r="D20" s="5">
        <f t="shared" si="0"/>
        <v>37157796.359999999</v>
      </c>
      <c r="E20" s="5">
        <v>0</v>
      </c>
      <c r="F20" s="5">
        <v>0</v>
      </c>
      <c r="G20" s="5">
        <v>0</v>
      </c>
      <c r="H20" s="5">
        <v>0</v>
      </c>
    </row>
    <row r="21" spans="1:8" ht="15.75" x14ac:dyDescent="0.25">
      <c r="A21" s="3"/>
      <c r="B21" s="3"/>
      <c r="C21" s="6"/>
      <c r="D21" s="8"/>
      <c r="E21" s="6"/>
      <c r="F21" s="6"/>
      <c r="G21" s="6"/>
      <c r="H21" s="6"/>
    </row>
    <row r="22" spans="1:8" ht="15.75" x14ac:dyDescent="0.25">
      <c r="A22" s="7"/>
      <c r="B22" s="7" t="s">
        <v>12</v>
      </c>
      <c r="C22" s="8">
        <v>7581000</v>
      </c>
      <c r="D22" s="8">
        <f t="shared" si="0"/>
        <v>8187480.0000000009</v>
      </c>
      <c r="E22" s="8">
        <v>0</v>
      </c>
      <c r="F22" s="8">
        <v>0</v>
      </c>
      <c r="G22" s="8">
        <v>0</v>
      </c>
      <c r="H22" s="8">
        <v>0</v>
      </c>
    </row>
    <row r="23" spans="1:8" ht="15.75" x14ac:dyDescent="0.25">
      <c r="A23" s="7"/>
      <c r="B23" s="7" t="s">
        <v>13</v>
      </c>
      <c r="C23" s="8">
        <v>2769000</v>
      </c>
      <c r="D23" s="8">
        <f t="shared" si="0"/>
        <v>2990520</v>
      </c>
      <c r="E23" s="8">
        <v>0</v>
      </c>
      <c r="F23" s="8">
        <v>0</v>
      </c>
      <c r="G23" s="8">
        <v>0</v>
      </c>
      <c r="H23" s="8">
        <v>0</v>
      </c>
    </row>
    <row r="24" spans="1:8" ht="15.75" x14ac:dyDescent="0.25">
      <c r="A24" s="7"/>
      <c r="B24" s="7" t="s">
        <v>14</v>
      </c>
      <c r="C24" s="8">
        <v>6554000</v>
      </c>
      <c r="D24" s="8">
        <f t="shared" si="0"/>
        <v>7078320</v>
      </c>
      <c r="E24" s="8">
        <v>0</v>
      </c>
      <c r="F24" s="8">
        <v>0</v>
      </c>
      <c r="G24" s="8">
        <v>0</v>
      </c>
      <c r="H24" s="8">
        <v>0</v>
      </c>
    </row>
    <row r="25" spans="1:8" ht="47.25" x14ac:dyDescent="0.25">
      <c r="A25" s="7"/>
      <c r="B25" s="7" t="s">
        <v>15</v>
      </c>
      <c r="C25" s="8">
        <v>0</v>
      </c>
      <c r="D25" s="8">
        <f t="shared" si="0"/>
        <v>0</v>
      </c>
      <c r="E25" s="8">
        <v>0</v>
      </c>
      <c r="F25" s="8">
        <v>0</v>
      </c>
      <c r="G25" s="8">
        <v>0</v>
      </c>
      <c r="H25" s="8">
        <v>0</v>
      </c>
    </row>
    <row r="26" spans="1:8" ht="31.5" x14ac:dyDescent="0.25">
      <c r="A26" s="7"/>
      <c r="B26" s="7" t="s">
        <v>16</v>
      </c>
      <c r="C26" s="8">
        <v>1800000</v>
      </c>
      <c r="D26" s="8">
        <f t="shared" si="0"/>
        <v>1944000.0000000002</v>
      </c>
      <c r="E26" s="8">
        <v>0</v>
      </c>
      <c r="F26" s="8">
        <v>0</v>
      </c>
      <c r="G26" s="8">
        <v>0</v>
      </c>
      <c r="H26" s="8">
        <v>0</v>
      </c>
    </row>
    <row r="27" spans="1:8" ht="15.75" x14ac:dyDescent="0.25">
      <c r="A27" s="7"/>
      <c r="B27" s="7" t="s">
        <v>17</v>
      </c>
      <c r="C27" s="8">
        <v>15354536</v>
      </c>
      <c r="D27" s="8">
        <f t="shared" si="0"/>
        <v>16582898.880000001</v>
      </c>
      <c r="E27" s="8">
        <v>0</v>
      </c>
      <c r="F27" s="8">
        <v>0</v>
      </c>
      <c r="G27" s="8">
        <v>0</v>
      </c>
      <c r="H27" s="8">
        <v>0</v>
      </c>
    </row>
    <row r="28" spans="1:8" ht="31.5" x14ac:dyDescent="0.25">
      <c r="A28" s="7"/>
      <c r="B28" s="7" t="s">
        <v>18</v>
      </c>
      <c r="C28" s="8">
        <v>0</v>
      </c>
      <c r="D28" s="8">
        <f t="shared" si="0"/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31.5" x14ac:dyDescent="0.25">
      <c r="A29" s="7"/>
      <c r="B29" s="7" t="s">
        <v>19</v>
      </c>
      <c r="C29" s="8">
        <v>0</v>
      </c>
      <c r="D29" s="8">
        <f t="shared" si="0"/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5.75" x14ac:dyDescent="0.25">
      <c r="A30" s="7"/>
      <c r="B30" s="7" t="s">
        <v>20</v>
      </c>
      <c r="C30" s="8">
        <v>346831</v>
      </c>
      <c r="D30" s="8">
        <f t="shared" si="0"/>
        <v>374577.48000000004</v>
      </c>
      <c r="E30" s="8">
        <v>0</v>
      </c>
      <c r="F30" s="8">
        <v>0</v>
      </c>
      <c r="G30" s="8">
        <v>0</v>
      </c>
      <c r="H30" s="8">
        <v>0</v>
      </c>
    </row>
    <row r="31" spans="1:8" ht="15.75" x14ac:dyDescent="0.25">
      <c r="A31" s="3"/>
      <c r="B31" s="3"/>
      <c r="C31" s="6"/>
      <c r="D31" s="8"/>
      <c r="E31" s="6"/>
      <c r="F31" s="6"/>
      <c r="G31" s="6"/>
      <c r="H31" s="6"/>
    </row>
    <row r="32" spans="1:8" ht="37.5" x14ac:dyDescent="0.25">
      <c r="A32" s="4" t="s">
        <v>22</v>
      </c>
      <c r="B32" s="4"/>
      <c r="C32" s="5">
        <f>+C8+C20</f>
        <v>85361529</v>
      </c>
      <c r="D32" s="5">
        <f>+C32*1.08</f>
        <v>92190451.320000008</v>
      </c>
      <c r="E32" s="5">
        <v>0</v>
      </c>
      <c r="F32" s="5">
        <v>0</v>
      </c>
      <c r="G32" s="5">
        <v>0</v>
      </c>
      <c r="H32" s="5">
        <v>0</v>
      </c>
    </row>
  </sheetData>
  <mergeCells count="4">
    <mergeCell ref="A1:H1"/>
    <mergeCell ref="A2:H2"/>
    <mergeCell ref="A3:H3"/>
    <mergeCell ref="A4:H4"/>
  </mergeCells>
  <pageMargins left="1" right="1" top="1" bottom="1" header="0.5" footer="0.5"/>
  <pageSetup paperSize="5" scale="6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teso</dc:creator>
  <cp:lastModifiedBy>USUARIO</cp:lastModifiedBy>
  <cp:lastPrinted>2022-12-28T21:39:54Z</cp:lastPrinted>
  <dcterms:created xsi:type="dcterms:W3CDTF">2022-12-28T21:23:28Z</dcterms:created>
  <dcterms:modified xsi:type="dcterms:W3CDTF">2022-12-28T21:44:03Z</dcterms:modified>
</cp:coreProperties>
</file>